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EL TURISTA, S.L\"/>
    </mc:Choice>
  </mc:AlternateContent>
  <xr:revisionPtr revIDLastSave="0" documentId="13_ncr:1_{55E62C14-A784-44FE-98C6-0EB055628C2B}" xr6:coauthVersionLast="47" xr6:coauthVersionMax="47" xr10:uidLastSave="{00000000-0000-0000-0000-000000000000}"/>
  <bookViews>
    <workbookView xWindow="-120" yWindow="-120" windowWidth="22290" windowHeight="13485" xr2:uid="{7637550A-7D85-4957-94D4-B56D2C4F63DD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1" l="1"/>
  <c r="D67" i="1"/>
  <c r="E67" i="1"/>
  <c r="F67" i="1"/>
  <c r="C67" i="1"/>
  <c r="F6" i="1"/>
  <c r="D6" i="1"/>
</calcChain>
</file>

<file path=xl/sharedStrings.xml><?xml version="1.0" encoding="utf-8"?>
<sst xmlns="http://schemas.openxmlformats.org/spreadsheetml/2006/main" count="74" uniqueCount="70">
  <si>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</si>
  <si>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</si>
  <si>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</si>
  <si>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</si>
  <si>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</si>
  <si>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</si>
  <si>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</si>
  <si>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Capital social                     </t>
  </si>
  <si>
    <t xml:space="preserve">Reservas legal                     </t>
  </si>
  <si>
    <t xml:space="preserve">Reserva voluntaria                 </t>
  </si>
  <si>
    <t xml:space="preserve">RESERVA CAPITALIZACION             </t>
  </si>
  <si>
    <t xml:space="preserve">Reservas especiales                </t>
  </si>
  <si>
    <t xml:space="preserve">Result. negativos ejercicios ant.  </t>
  </si>
  <si>
    <t xml:space="preserve">Resultados del ejercicio           </t>
  </si>
  <si>
    <t xml:space="preserve">FIANZAS RECIBIDAS A L/P            </t>
  </si>
  <si>
    <t xml:space="preserve">Concesiones administrativas        </t>
  </si>
  <si>
    <t xml:space="preserve">Aplicaciones informáticas          </t>
  </si>
  <si>
    <t xml:space="preserve">Construcciones                     </t>
  </si>
  <si>
    <t xml:space="preserve">Instalaciones técnicas             </t>
  </si>
  <si>
    <t xml:space="preserve">Otras instalaciones                </t>
  </si>
  <si>
    <t xml:space="preserve">Mobiliario                         </t>
  </si>
  <si>
    <t xml:space="preserve">Equipos para procesos de informa.  </t>
  </si>
  <si>
    <t xml:space="preserve">Elementos de transporte            </t>
  </si>
  <si>
    <t>Créditos a l.p. a partes vinculadas</t>
  </si>
  <si>
    <t xml:space="preserve">INVERSIONES FINANC.PERM.CAPITAL    </t>
  </si>
  <si>
    <t xml:space="preserve">CREDITOS L/P                       </t>
  </si>
  <si>
    <t xml:space="preserve">Fianzas constituidas a largo plazo </t>
  </si>
  <si>
    <t xml:space="preserve">Amort. acumulada concesiones adm.  </t>
  </si>
  <si>
    <t>Amort. acumul. aplicaciones inform.</t>
  </si>
  <si>
    <t xml:space="preserve">Amort. acumulada instal. técnicas  </t>
  </si>
  <si>
    <t xml:space="preserve">Amort. acumul. otras instalaciones </t>
  </si>
  <si>
    <t xml:space="preserve">Amortización acumulada mobiliario  </t>
  </si>
  <si>
    <t>Amort. acumul. equipos proc. infor.</t>
  </si>
  <si>
    <t xml:space="preserve">Amort. acumul. elementos transp.   </t>
  </si>
  <si>
    <t xml:space="preserve">Proveedores (euros)                </t>
  </si>
  <si>
    <t xml:space="preserve">Anticipos a proveedores            </t>
  </si>
  <si>
    <t xml:space="preserve">Acreed prest serv (euros)          </t>
  </si>
  <si>
    <t xml:space="preserve">Acreed prest de servicios          </t>
  </si>
  <si>
    <t xml:space="preserve">ACREEDORES VARIOS                  </t>
  </si>
  <si>
    <t xml:space="preserve">Acreed prest serv fact ptes formal </t>
  </si>
  <si>
    <t xml:space="preserve">Clientes (euros)                   </t>
  </si>
  <si>
    <t xml:space="preserve">CLIENTES                           </t>
  </si>
  <si>
    <t xml:space="preserve">Clientes de dudoso cobro           </t>
  </si>
  <si>
    <t xml:space="preserve">Anticipos de clientes              </t>
  </si>
  <si>
    <t xml:space="preserve">Deudores (euros)                   </t>
  </si>
  <si>
    <t xml:space="preserve">Remuneraciones pendientes de pago  </t>
  </si>
  <si>
    <t xml:space="preserve">Hacienda Pública, deudora por IVA  </t>
  </si>
  <si>
    <t xml:space="preserve">HP IGIC SOPORTADO                  </t>
  </si>
  <si>
    <t xml:space="preserve">IGIC SOPORTADO                     </t>
  </si>
  <si>
    <t xml:space="preserve">HP retenciones y pagos a cuenta    </t>
  </si>
  <si>
    <t>Hacienda Pública, acreedora por IVA</t>
  </si>
  <si>
    <t xml:space="preserve">HP acreed por retenc practicadas   </t>
  </si>
  <si>
    <t xml:space="preserve">HP ACREEDORA IGIC                  </t>
  </si>
  <si>
    <t xml:space="preserve">Organismos de la SS acreedores     </t>
  </si>
  <si>
    <t xml:space="preserve">HP IVA repercutido                 </t>
  </si>
  <si>
    <t xml:space="preserve">Pas diferencias temp imponibles    </t>
  </si>
  <si>
    <t xml:space="preserve">Det. valor créd. op comerciales    </t>
  </si>
  <si>
    <t>Deudas a c.p. por crédito dispuesto</t>
  </si>
  <si>
    <t xml:space="preserve">Deudas a corto plazo               </t>
  </si>
  <si>
    <t xml:space="preserve"> Prov inmov a corto plazo          </t>
  </si>
  <si>
    <t xml:space="preserve">C/C con socios y administradores   </t>
  </si>
  <si>
    <t>C/C otras personas y entidades vinc</t>
  </si>
  <si>
    <t xml:space="preserve">Fianzas recibidas a corto plazo    </t>
  </si>
  <si>
    <t xml:space="preserve">Caja, Euros                        </t>
  </si>
  <si>
    <t xml:space="preserve">Bancos crédito c/c vista, euros    </t>
  </si>
  <si>
    <t>Total Balance</t>
  </si>
  <si>
    <t>Saldo</t>
  </si>
  <si>
    <t>EL TURISTA, S.L.</t>
  </si>
  <si>
    <t>Reserva para Inversiones en Canarias</t>
  </si>
  <si>
    <t>Fecha Informe: 04/06/26  Período: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</si>
</sst>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99DDFDFB-8675-4131-9C5C-746E20780A7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43E40-DB9A-463C-A8AD-76BF838B0B19}">
  <dimension ref="A1:H68"/>
  <sheetViews>
    <sheetView tabSelected="1" workbookViewId="0">
      <selection activeCell="F3" sqref="F3"/>
    </sheetView>
  </sheetViews>
  <sheetFormatPr baseColWidth="10" defaultRowHeight="15" x14ac:dyDescent="0.25"/>
  <cols>
    <col min="2" max="2" width="35.85546875" bestFit="1" customWidth="1"/>
    <col min="3" max="3" width="11.7109375" style="1" bestFit="1" customWidth="1"/>
    <col min="4" max="4" width="12.42578125" style="1" bestFit="1" customWidth="1"/>
    <col min="5" max="5" width="10.14062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67</v>
      </c>
      <c r="C2" s="3"/>
      <c r="D2" s="3"/>
      <c r="E2" s="3"/>
      <c r="F2" s="3" t="s">
        <v>69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1000</v>
      </c>
      <c r="B4" t="s">
        <v>7</v>
      </c>
      <c r="D4" s="1">
        <v>-3010</v>
      </c>
      <c r="F4" s="1">
        <v>-3010</v>
      </c>
    </row>
    <row r="5" spans="1:8" x14ac:dyDescent="0.25">
      <c r="A5">
        <v>1120</v>
      </c>
      <c r="B5" t="s">
        <v>8</v>
      </c>
      <c r="D5" s="1">
        <v>-602</v>
      </c>
      <c r="F5" s="1">
        <v>-602</v>
      </c>
    </row>
    <row r="6" spans="1:8" x14ac:dyDescent="0.25">
      <c r="A6">
        <v>1130</v>
      </c>
      <c r="B6" t="s">
        <v>9</v>
      </c>
      <c r="D6" s="1">
        <f>-165675.8-15000</f>
        <v>-180675.8</v>
      </c>
      <c r="F6" s="1">
        <f>-165675.8-15000</f>
        <v>-180675.8</v>
      </c>
    </row>
    <row r="7" spans="1:8" x14ac:dyDescent="0.25">
      <c r="A7">
        <v>1131</v>
      </c>
      <c r="B7" t="s">
        <v>10</v>
      </c>
      <c r="D7" s="1">
        <v>-1141.79</v>
      </c>
      <c r="F7" s="1">
        <v>-1141.79</v>
      </c>
    </row>
    <row r="8" spans="1:8" x14ac:dyDescent="0.25">
      <c r="A8">
        <v>1140</v>
      </c>
      <c r="B8" t="s">
        <v>68</v>
      </c>
      <c r="C8" s="1">
        <v>12310.01</v>
      </c>
      <c r="D8" s="1">
        <v>-319326.75</v>
      </c>
      <c r="F8" s="1">
        <v>-307016.74</v>
      </c>
    </row>
    <row r="9" spans="1:8" x14ac:dyDescent="0.25">
      <c r="A9">
        <v>1147</v>
      </c>
      <c r="B9" t="s">
        <v>11</v>
      </c>
      <c r="D9" s="1">
        <v>-5199.7</v>
      </c>
      <c r="F9" s="1">
        <v>-5199.7</v>
      </c>
    </row>
    <row r="10" spans="1:8" x14ac:dyDescent="0.25">
      <c r="A10">
        <v>1149</v>
      </c>
      <c r="B10" t="s">
        <v>11</v>
      </c>
      <c r="D10" s="1">
        <v>-9443.98</v>
      </c>
      <c r="F10" s="1">
        <v>-9443.98</v>
      </c>
    </row>
    <row r="11" spans="1:8" x14ac:dyDescent="0.25">
      <c r="A11">
        <v>1210</v>
      </c>
      <c r="B11" t="s">
        <v>12</v>
      </c>
      <c r="C11" s="1">
        <v>19465.5</v>
      </c>
      <c r="D11" s="1">
        <v>-19465.5</v>
      </c>
    </row>
    <row r="12" spans="1:8" x14ac:dyDescent="0.25">
      <c r="A12">
        <v>1290</v>
      </c>
      <c r="B12" t="s">
        <v>13</v>
      </c>
      <c r="C12" s="1">
        <v>30162.55</v>
      </c>
      <c r="D12" s="1">
        <v>-30162.55</v>
      </c>
    </row>
    <row r="13" spans="1:8" x14ac:dyDescent="0.25">
      <c r="A13">
        <v>1800</v>
      </c>
      <c r="B13" t="s">
        <v>14</v>
      </c>
      <c r="C13" s="1">
        <v>800</v>
      </c>
      <c r="E13" s="1">
        <v>800</v>
      </c>
    </row>
    <row r="14" spans="1:8" x14ac:dyDescent="0.25">
      <c r="A14">
        <v>2020</v>
      </c>
      <c r="B14" t="s">
        <v>15</v>
      </c>
      <c r="C14" s="1">
        <v>20000</v>
      </c>
      <c r="E14" s="1">
        <v>20000</v>
      </c>
    </row>
    <row r="15" spans="1:8" x14ac:dyDescent="0.25">
      <c r="A15">
        <v>2060</v>
      </c>
      <c r="B15" t="s">
        <v>16</v>
      </c>
      <c r="C15" s="1">
        <v>1149.5</v>
      </c>
      <c r="E15" s="1">
        <v>1149.5</v>
      </c>
    </row>
    <row r="16" spans="1:8" x14ac:dyDescent="0.25">
      <c r="A16">
        <v>2110</v>
      </c>
      <c r="B16" t="s">
        <v>17</v>
      </c>
      <c r="C16" s="1">
        <v>68250</v>
      </c>
      <c r="E16" s="1">
        <v>68250</v>
      </c>
    </row>
    <row r="17" spans="1:6" x14ac:dyDescent="0.25">
      <c r="A17">
        <v>2120</v>
      </c>
      <c r="B17" t="s">
        <v>18</v>
      </c>
      <c r="C17" s="1">
        <v>490</v>
      </c>
      <c r="E17" s="1">
        <v>490</v>
      </c>
    </row>
    <row r="18" spans="1:6" x14ac:dyDescent="0.25">
      <c r="A18">
        <v>2150</v>
      </c>
      <c r="B18" t="s">
        <v>19</v>
      </c>
      <c r="C18" s="1">
        <v>15786.04</v>
      </c>
      <c r="E18" s="1">
        <v>15786.04</v>
      </c>
    </row>
    <row r="19" spans="1:6" x14ac:dyDescent="0.25">
      <c r="A19">
        <v>2151</v>
      </c>
      <c r="B19" t="s">
        <v>19</v>
      </c>
      <c r="C19" s="1">
        <v>1354.02</v>
      </c>
      <c r="E19" s="1">
        <v>1354.02</v>
      </c>
    </row>
    <row r="20" spans="1:6" x14ac:dyDescent="0.25">
      <c r="A20">
        <v>2160</v>
      </c>
      <c r="B20" t="s">
        <v>20</v>
      </c>
      <c r="C20" s="1">
        <v>71829.22</v>
      </c>
      <c r="E20" s="1">
        <v>71829.22</v>
      </c>
    </row>
    <row r="21" spans="1:6" x14ac:dyDescent="0.25">
      <c r="A21">
        <v>2161</v>
      </c>
      <c r="B21" t="s">
        <v>20</v>
      </c>
      <c r="C21" s="1">
        <v>38672.83</v>
      </c>
      <c r="E21" s="1">
        <v>38672.83</v>
      </c>
    </row>
    <row r="22" spans="1:6" x14ac:dyDescent="0.25">
      <c r="A22">
        <v>2170</v>
      </c>
      <c r="B22" t="s">
        <v>21</v>
      </c>
      <c r="C22" s="1">
        <v>8350.84</v>
      </c>
      <c r="E22" s="1">
        <v>8350.84</v>
      </c>
    </row>
    <row r="23" spans="1:6" x14ac:dyDescent="0.25">
      <c r="A23">
        <v>2180</v>
      </c>
      <c r="B23" t="s">
        <v>22</v>
      </c>
      <c r="C23" s="1">
        <v>60998.06</v>
      </c>
      <c r="E23" s="1">
        <v>60998.06</v>
      </c>
    </row>
    <row r="24" spans="1:6" x14ac:dyDescent="0.25">
      <c r="A24">
        <v>2420</v>
      </c>
      <c r="B24" t="s">
        <v>23</v>
      </c>
      <c r="C24" s="1">
        <v>250000</v>
      </c>
      <c r="E24" s="1">
        <v>250000</v>
      </c>
    </row>
    <row r="25" spans="1:6" x14ac:dyDescent="0.25">
      <c r="A25">
        <v>2500</v>
      </c>
      <c r="B25" t="s">
        <v>24</v>
      </c>
      <c r="C25" s="1">
        <v>5160</v>
      </c>
      <c r="E25" s="1">
        <v>5160</v>
      </c>
    </row>
    <row r="26" spans="1:6" x14ac:dyDescent="0.25">
      <c r="A26">
        <v>2520</v>
      </c>
      <c r="B26" t="s">
        <v>25</v>
      </c>
      <c r="C26" s="1">
        <v>12262.4</v>
      </c>
      <c r="D26" s="1">
        <v>-2989.35</v>
      </c>
      <c r="E26" s="1">
        <v>9273.0499999999993</v>
      </c>
    </row>
    <row r="27" spans="1:6" x14ac:dyDescent="0.25">
      <c r="A27">
        <v>2600</v>
      </c>
      <c r="B27" t="s">
        <v>26</v>
      </c>
      <c r="C27" s="1">
        <v>2200</v>
      </c>
      <c r="E27" s="1">
        <v>2200</v>
      </c>
    </row>
    <row r="28" spans="1:6" x14ac:dyDescent="0.25">
      <c r="A28">
        <v>2802</v>
      </c>
      <c r="B28" t="s">
        <v>27</v>
      </c>
      <c r="D28" s="1">
        <v>-9232.24</v>
      </c>
      <c r="F28" s="1">
        <v>-9232.24</v>
      </c>
    </row>
    <row r="29" spans="1:6" x14ac:dyDescent="0.25">
      <c r="A29">
        <v>2806</v>
      </c>
      <c r="B29" t="s">
        <v>28</v>
      </c>
      <c r="D29" s="1">
        <v>-1014.36</v>
      </c>
      <c r="F29" s="1">
        <v>-1014.36</v>
      </c>
    </row>
    <row r="30" spans="1:6" x14ac:dyDescent="0.25">
      <c r="A30">
        <v>2812</v>
      </c>
      <c r="B30" t="s">
        <v>29</v>
      </c>
      <c r="D30" s="1">
        <v>-490</v>
      </c>
      <c r="F30" s="1">
        <v>-490</v>
      </c>
    </row>
    <row r="31" spans="1:6" x14ac:dyDescent="0.25">
      <c r="A31">
        <v>2815</v>
      </c>
      <c r="B31" t="s">
        <v>30</v>
      </c>
      <c r="D31" s="1">
        <v>-13671.95</v>
      </c>
      <c r="F31" s="1">
        <v>-13671.95</v>
      </c>
    </row>
    <row r="32" spans="1:6" x14ac:dyDescent="0.25">
      <c r="A32">
        <v>2816</v>
      </c>
      <c r="B32" t="s">
        <v>31</v>
      </c>
      <c r="D32" s="1">
        <v>-61307.81</v>
      </c>
      <c r="F32" s="1">
        <v>-61307.81</v>
      </c>
    </row>
    <row r="33" spans="1:6" x14ac:dyDescent="0.25">
      <c r="A33">
        <v>2817</v>
      </c>
      <c r="B33" t="s">
        <v>32</v>
      </c>
      <c r="D33" s="1">
        <v>-5470.84</v>
      </c>
      <c r="F33" s="1">
        <v>-5470.84</v>
      </c>
    </row>
    <row r="34" spans="1:6" x14ac:dyDescent="0.25">
      <c r="A34">
        <v>2818</v>
      </c>
      <c r="B34" t="s">
        <v>33</v>
      </c>
      <c r="D34" s="1">
        <v>-30292.42</v>
      </c>
      <c r="F34" s="1">
        <v>-30292.42</v>
      </c>
    </row>
    <row r="35" spans="1:6" x14ac:dyDescent="0.25">
      <c r="A35">
        <v>4000</v>
      </c>
      <c r="B35" t="s">
        <v>34</v>
      </c>
      <c r="C35" s="1">
        <v>31205.759999999998</v>
      </c>
      <c r="D35" s="1">
        <v>-34350.300000000003</v>
      </c>
      <c r="F35" s="1">
        <v>-3144.54</v>
      </c>
    </row>
    <row r="36" spans="1:6" x14ac:dyDescent="0.25">
      <c r="A36">
        <v>4070</v>
      </c>
      <c r="B36" t="s">
        <v>35</v>
      </c>
      <c r="C36" s="1">
        <v>58035.77</v>
      </c>
      <c r="D36" s="1">
        <v>-206.44</v>
      </c>
      <c r="E36" s="1">
        <v>57829.33</v>
      </c>
    </row>
    <row r="37" spans="1:6" x14ac:dyDescent="0.25">
      <c r="A37">
        <v>4100</v>
      </c>
      <c r="B37" t="s">
        <v>36</v>
      </c>
      <c r="C37" s="1">
        <v>92503.44</v>
      </c>
      <c r="D37" s="1">
        <v>-162777.17000000001</v>
      </c>
      <c r="F37" s="1">
        <v>-70273.73</v>
      </c>
    </row>
    <row r="38" spans="1:6" x14ac:dyDescent="0.25">
      <c r="A38">
        <v>4101</v>
      </c>
      <c r="B38" t="s">
        <v>37</v>
      </c>
      <c r="C38" s="1">
        <v>7040.6</v>
      </c>
      <c r="D38" s="1">
        <v>-8852.91</v>
      </c>
      <c r="F38" s="1">
        <v>-1812.31</v>
      </c>
    </row>
    <row r="39" spans="1:6" x14ac:dyDescent="0.25">
      <c r="A39">
        <v>4102</v>
      </c>
      <c r="B39" t="s">
        <v>38</v>
      </c>
      <c r="C39" s="1">
        <v>180.09</v>
      </c>
      <c r="D39" s="1">
        <v>-258.94</v>
      </c>
      <c r="F39" s="1">
        <v>-78.849999999999994</v>
      </c>
    </row>
    <row r="40" spans="1:6" x14ac:dyDescent="0.25">
      <c r="A40">
        <v>4109</v>
      </c>
      <c r="B40" t="s">
        <v>39</v>
      </c>
      <c r="C40" s="1">
        <v>38849.86</v>
      </c>
      <c r="D40" s="1">
        <v>-43261.09</v>
      </c>
      <c r="F40" s="1">
        <v>-4411.2299999999996</v>
      </c>
    </row>
    <row r="41" spans="1:6" x14ac:dyDescent="0.25">
      <c r="A41">
        <v>4300</v>
      </c>
      <c r="B41" t="s">
        <v>40</v>
      </c>
      <c r="C41" s="1">
        <v>200617.31</v>
      </c>
      <c r="D41" s="1">
        <v>-192009.03</v>
      </c>
      <c r="E41" s="1">
        <v>8608.2800000000007</v>
      </c>
    </row>
    <row r="42" spans="1:6" x14ac:dyDescent="0.25">
      <c r="A42">
        <v>4301</v>
      </c>
      <c r="B42" t="s">
        <v>41</v>
      </c>
      <c r="C42" s="1">
        <v>120881.58</v>
      </c>
      <c r="D42" s="1">
        <v>-108872.93</v>
      </c>
      <c r="E42" s="1">
        <v>12008.65</v>
      </c>
    </row>
    <row r="43" spans="1:6" x14ac:dyDescent="0.25">
      <c r="A43">
        <v>4360</v>
      </c>
      <c r="B43" t="s">
        <v>42</v>
      </c>
      <c r="C43" s="1">
        <v>3644.88</v>
      </c>
      <c r="E43" s="1">
        <v>3644.88</v>
      </c>
    </row>
    <row r="44" spans="1:6" x14ac:dyDescent="0.25">
      <c r="A44">
        <v>4380</v>
      </c>
      <c r="B44" t="s">
        <v>43</v>
      </c>
      <c r="D44" s="1">
        <v>-5442.65</v>
      </c>
      <c r="F44" s="1">
        <v>-5442.65</v>
      </c>
    </row>
    <row r="45" spans="1:6" x14ac:dyDescent="0.25">
      <c r="A45">
        <v>4400</v>
      </c>
      <c r="B45" t="s">
        <v>44</v>
      </c>
      <c r="C45" s="1">
        <v>133.99</v>
      </c>
      <c r="E45" s="1">
        <v>133.99</v>
      </c>
    </row>
    <row r="46" spans="1:6" x14ac:dyDescent="0.25">
      <c r="A46">
        <v>4650</v>
      </c>
      <c r="B46" t="s">
        <v>45</v>
      </c>
      <c r="C46" s="1">
        <v>34609.89</v>
      </c>
      <c r="D46" s="1">
        <v>-42746.04</v>
      </c>
      <c r="F46" s="1">
        <v>-8136.15</v>
      </c>
    </row>
    <row r="47" spans="1:6" x14ac:dyDescent="0.25">
      <c r="A47">
        <v>4700</v>
      </c>
      <c r="B47" t="s">
        <v>46</v>
      </c>
      <c r="C47" s="1">
        <v>1284.18</v>
      </c>
      <c r="D47" s="1">
        <v>-1284.18</v>
      </c>
    </row>
    <row r="48" spans="1:6" x14ac:dyDescent="0.25">
      <c r="A48">
        <v>4720</v>
      </c>
      <c r="B48" t="s">
        <v>47</v>
      </c>
      <c r="C48" s="1">
        <v>1552.44</v>
      </c>
      <c r="D48" s="1">
        <v>-1552.44</v>
      </c>
    </row>
    <row r="49" spans="1:6" x14ac:dyDescent="0.25">
      <c r="A49">
        <v>4727</v>
      </c>
      <c r="B49" t="s">
        <v>48</v>
      </c>
      <c r="C49" s="1">
        <v>8733.39</v>
      </c>
      <c r="D49" s="1">
        <v>-8438.6200000000008</v>
      </c>
      <c r="E49" s="1">
        <v>294.77</v>
      </c>
    </row>
    <row r="50" spans="1:6" x14ac:dyDescent="0.25">
      <c r="A50">
        <v>4730</v>
      </c>
      <c r="B50" t="s">
        <v>49</v>
      </c>
      <c r="C50" s="1">
        <v>4836.2700000000004</v>
      </c>
      <c r="D50" s="1">
        <v>-0.6</v>
      </c>
      <c r="E50" s="1">
        <v>4835.67</v>
      </c>
    </row>
    <row r="51" spans="1:6" x14ac:dyDescent="0.25">
      <c r="A51">
        <v>4750</v>
      </c>
      <c r="B51" t="s">
        <v>50</v>
      </c>
      <c r="C51" s="1">
        <v>8034.2</v>
      </c>
      <c r="D51" s="1">
        <v>-11725.27</v>
      </c>
      <c r="F51" s="1">
        <v>-3691.07</v>
      </c>
    </row>
    <row r="52" spans="1:6" x14ac:dyDescent="0.25">
      <c r="A52">
        <v>4751</v>
      </c>
      <c r="B52" t="s">
        <v>51</v>
      </c>
      <c r="C52" s="1">
        <v>8455.41</v>
      </c>
      <c r="D52" s="1">
        <v>-10151.07</v>
      </c>
      <c r="F52" s="1">
        <v>-1695.66</v>
      </c>
    </row>
    <row r="53" spans="1:6" x14ac:dyDescent="0.25">
      <c r="A53">
        <v>4757</v>
      </c>
      <c r="B53" t="s">
        <v>52</v>
      </c>
      <c r="C53" s="1">
        <v>63.77</v>
      </c>
      <c r="D53" s="1">
        <v>-63.77</v>
      </c>
    </row>
    <row r="54" spans="1:6" x14ac:dyDescent="0.25">
      <c r="A54">
        <v>4760</v>
      </c>
      <c r="B54" t="s">
        <v>53</v>
      </c>
      <c r="C54" s="1">
        <v>16555.84</v>
      </c>
      <c r="D54" s="1">
        <v>-17685.64</v>
      </c>
      <c r="F54" s="1">
        <v>-1129.8</v>
      </c>
    </row>
    <row r="55" spans="1:6" x14ac:dyDescent="0.25">
      <c r="A55">
        <v>4770</v>
      </c>
      <c r="B55" t="s">
        <v>54</v>
      </c>
      <c r="C55" s="1">
        <v>1552.44</v>
      </c>
      <c r="D55" s="1">
        <v>-1552.44</v>
      </c>
    </row>
    <row r="56" spans="1:6" x14ac:dyDescent="0.25">
      <c r="A56">
        <v>4777</v>
      </c>
      <c r="B56" t="s">
        <v>54</v>
      </c>
      <c r="C56" s="1">
        <v>20385.740000000002</v>
      </c>
      <c r="D56" s="1">
        <v>-20385.740000000002</v>
      </c>
    </row>
    <row r="57" spans="1:6" x14ac:dyDescent="0.25">
      <c r="A57">
        <v>4790</v>
      </c>
      <c r="B57" t="s">
        <v>55</v>
      </c>
      <c r="D57" s="1">
        <v>-1323.92</v>
      </c>
      <c r="F57" s="1">
        <v>-1323.92</v>
      </c>
    </row>
    <row r="58" spans="1:6" x14ac:dyDescent="0.25">
      <c r="A58">
        <v>4900</v>
      </c>
      <c r="B58" t="s">
        <v>56</v>
      </c>
      <c r="D58" s="1">
        <v>-3644.98</v>
      </c>
      <c r="F58" s="1">
        <v>-3644.98</v>
      </c>
    </row>
    <row r="59" spans="1:6" x14ac:dyDescent="0.25">
      <c r="A59">
        <v>5201</v>
      </c>
      <c r="B59" t="s">
        <v>57</v>
      </c>
      <c r="C59" s="1">
        <v>23115.26</v>
      </c>
      <c r="D59" s="1">
        <v>-17363.71</v>
      </c>
      <c r="E59" s="1">
        <v>5751.55</v>
      </c>
    </row>
    <row r="60" spans="1:6" x14ac:dyDescent="0.25">
      <c r="A60">
        <v>5210</v>
      </c>
      <c r="B60" t="s">
        <v>58</v>
      </c>
      <c r="D60" s="1">
        <v>-34136.769999999997</v>
      </c>
      <c r="F60" s="1">
        <v>-34136.769999999997</v>
      </c>
    </row>
    <row r="61" spans="1:6" x14ac:dyDescent="0.25">
      <c r="A61">
        <v>5230</v>
      </c>
      <c r="B61" t="s">
        <v>59</v>
      </c>
      <c r="C61" s="1">
        <v>30990.01</v>
      </c>
      <c r="D61" s="1">
        <v>-43257.91</v>
      </c>
      <c r="F61" s="1">
        <v>-12267.9</v>
      </c>
    </row>
    <row r="62" spans="1:6" x14ac:dyDescent="0.25">
      <c r="A62">
        <v>5510</v>
      </c>
      <c r="B62" t="s">
        <v>60</v>
      </c>
      <c r="C62" s="1">
        <v>123181.41</v>
      </c>
      <c r="D62" s="1">
        <v>-409.37</v>
      </c>
      <c r="E62" s="1">
        <v>122772.04</v>
      </c>
    </row>
    <row r="63" spans="1:6" x14ac:dyDescent="0.25">
      <c r="A63">
        <v>5520</v>
      </c>
      <c r="B63" t="s">
        <v>61</v>
      </c>
      <c r="D63" s="1">
        <v>-2892.38</v>
      </c>
      <c r="F63" s="1">
        <v>-2892.38</v>
      </c>
    </row>
    <row r="64" spans="1:6" x14ac:dyDescent="0.25">
      <c r="A64">
        <v>5600</v>
      </c>
      <c r="B64" t="s">
        <v>62</v>
      </c>
      <c r="C64" s="1">
        <v>9250</v>
      </c>
      <c r="D64" s="1">
        <v>-8850</v>
      </c>
      <c r="E64" s="1">
        <v>400</v>
      </c>
    </row>
    <row r="65" spans="1:6" x14ac:dyDescent="0.25">
      <c r="A65">
        <v>5700</v>
      </c>
      <c r="B65" t="s">
        <v>63</v>
      </c>
      <c r="C65" s="1">
        <v>3983.82</v>
      </c>
      <c r="D65" s="1">
        <v>-3471.14</v>
      </c>
      <c r="E65" s="1">
        <v>512.67999999999995</v>
      </c>
    </row>
    <row r="66" spans="1:6" x14ac:dyDescent="0.25">
      <c r="A66">
        <v>5720</v>
      </c>
      <c r="B66" t="s">
        <v>64</v>
      </c>
      <c r="C66" s="1">
        <v>347503.83</v>
      </c>
      <c r="D66" s="1">
        <v>-277481.90999999997</v>
      </c>
      <c r="E66" s="1">
        <v>70021.919999999998</v>
      </c>
    </row>
    <row r="67" spans="1:6" x14ac:dyDescent="0.25">
      <c r="B67" t="s">
        <v>65</v>
      </c>
      <c r="C67" s="1">
        <f>SUM(C4:C66)</f>
        <v>1816422.1499999997</v>
      </c>
      <c r="D67" s="1">
        <f t="shared" ref="D67:F67" si="0">SUM(D4:D66)</f>
        <v>-1757946.3999999994</v>
      </c>
      <c r="E67" s="1">
        <f t="shared" si="0"/>
        <v>841127.3200000003</v>
      </c>
      <c r="F67" s="1">
        <f t="shared" si="0"/>
        <v>-782651.57000000007</v>
      </c>
    </row>
    <row r="68" spans="1:6" x14ac:dyDescent="0.25">
      <c r="B68" t="s">
        <v>66</v>
      </c>
      <c r="E68" s="1">
        <f>E67+F67</f>
        <v>58475.750000000233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Auditorias 6</cp:lastModifiedBy>
  <dcterms:created xsi:type="dcterms:W3CDTF">2022-06-25T10:41:39Z</dcterms:created>
  <dcterms:modified xsi:type="dcterms:W3CDTF">2026-05-31T10:18:51Z</dcterms:modified>
</cp:coreProperties>
</file>